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/>
  </bookViews>
  <sheets>
    <sheet name="DCKTCD" sheetId="1" r:id="rId1"/>
  </sheets>
  <calcPr calcId="144525"/>
</workbook>
</file>

<file path=xl/calcChain.xml><?xml version="1.0" encoding="utf-8"?>
<calcChain xmlns="http://schemas.openxmlformats.org/spreadsheetml/2006/main">
  <c r="J30" i="1" l="1"/>
  <c r="H30" i="1"/>
  <c r="G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I23" i="1"/>
  <c r="K22" i="1"/>
  <c r="K30" i="1" s="1"/>
  <c r="I22" i="1"/>
  <c r="I30" i="1" s="1"/>
</calcChain>
</file>

<file path=xl/sharedStrings.xml><?xml version="1.0" encoding="utf-8"?>
<sst xmlns="http://schemas.openxmlformats.org/spreadsheetml/2006/main" count="116" uniqueCount="83">
  <si>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</si>
  <si>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</si>
  <si>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</si>
  <si>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</si>
  <si>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</si>
  <si>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</si>
  <si>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</si>
  <si>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</si>
  <si>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</si>
  <si>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</si>
  <si>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</si>
  <si>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</si>
  <si>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</si>
  <si>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</si>
  <si>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</si>
  <si>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</si>
  <si>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</si>
  <si>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</si>
  <si>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</si>
  <si>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</si>
  <si>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</si>
  <si>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</si>
  <si>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</si>
  <si>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</si>
  <si>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</si>
  <si>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</si>
  <si>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Bàn gỗ làm việc</t>
  </si>
  <si>
    <t>Tủ HS cửa kính lùa</t>
  </si>
  <si>
    <t>TRƯỞNG ĐƠN VỊ</t>
  </si>
  <si>
    <t>VP Đoàn</t>
  </si>
  <si>
    <t>Tủ sắt ngăn kéo 14 bậc</t>
  </si>
  <si>
    <t>Bảng mica lọai nhỏ</t>
  </si>
  <si>
    <t>Tủ sắt (hồ sơ 2 cánh)</t>
  </si>
  <si>
    <t>Tủ sắt HS có kính</t>
  </si>
  <si>
    <t>HC5001903</t>
  </si>
  <si>
    <t>HC5001965</t>
  </si>
  <si>
    <t>Bàn làm việc (1.6 x 0.8 x 0.78)</t>
  </si>
  <si>
    <t>BA01.2</t>
  </si>
  <si>
    <t>LÝ TỰ TRỌNG TP.HỒ CHÍ MINH</t>
  </si>
  <si>
    <t>BIÊN BẢN KIỂM KÊ CÔNG CỤ DỤNG CỤ (TÀI SẢN QUẢN TRỊ)</t>
  </si>
  <si>
    <t>Tổng :</t>
  </si>
  <si>
    <t xml:space="preserve">TRƯỜNG CAO ĐẲNG KỸ THUẬT </t>
  </si>
  <si>
    <t>VĂN PHÒNG  ĐOÀN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</si>
  <si>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</si>
  <si>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</si>
  <si>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</si>
  <si>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</si>
  <si>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</si>
  <si>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</si>
  <si>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 xml:space="preserve">Phó  Hiệu Trưởng </t>
  </si>
  <si>
    <t>Phó Chủ tịch Hội đồng kiểm kê</t>
  </si>
  <si>
    <t>TP.Thiết bị -Vật tư</t>
  </si>
  <si>
    <t>Ủy Viên thường trực Hội đồng kiểm kê</t>
  </si>
  <si>
    <t>TP.Kế hoạch - Tài Chính</t>
  </si>
  <si>
    <t>Ủy Viên Hội đồng kiểm kê</t>
  </si>
  <si>
    <t xml:space="preserve">Ông (bà): Đinh Hồng Minh </t>
  </si>
  <si>
    <t>TP.TC - HC - TH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</si>
  <si>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</si>
  <si>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</si>
  <si>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</si>
  <si>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</si>
  <si>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</si>
  <si>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</si>
  <si>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</si>
  <si>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</si>
  <si>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</si>
  <si>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</si>
  <si>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</si>
  <si>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</si>
  <si>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</si>
  <si>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UBND THÀNH PHỐ HỒ CHÍ MINH</t>
  </si>
  <si>
    <t>Thời điểm kiểm kê: 00 giờ 00 ngày 01 tháng 01 năm 2016</t>
  </si>
  <si>
    <t>Ông (bà): Đinh Văn Đệ</t>
  </si>
  <si>
    <t>Ông (bà): Lâm Viết Dũng</t>
  </si>
  <si>
    <t xml:space="preserve">Ông (bà): Nguyễn Kính  </t>
  </si>
  <si>
    <t xml:space="preserve">Ông (bà): Lê Quang Liêm </t>
  </si>
  <si>
    <t>TP.Quản trị - Dịch vụ</t>
  </si>
  <si>
    <t xml:space="preserve">          Ông: Đinh Văn Đệ……………………………</t>
  </si>
  <si>
    <t xml:space="preserve">          Ông: Lâm Viết Dũng………………………………..…</t>
  </si>
  <si>
    <t xml:space="preserve">          Ông: Nguyễn Kính………………………………</t>
  </si>
  <si>
    <t xml:space="preserve">          Ông: Lê Quang Liêm………………………………..</t>
  </si>
  <si>
    <t>Nguyễn Hữu Thiện</t>
  </si>
  <si>
    <t xml:space="preserve">                 Ngày 01 tháng 01 năm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</si>
</sst>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b/>
      <sz val="13"/>
      <color theme="1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center"/>
    </xf>
    <xf numFmtId="0" fontId="9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3" fontId="8" fillId="0" borderId="8" xfId="0" applyNumberFormat="1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3" fontId="7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9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1076325</xdr:colOff>
      <xdr:row>3</xdr:row>
      <xdr:rowOff>19050</xdr:rowOff>
    </xdr:from>
    <xdr:to>
      <xdr:col>3</xdr:col>
      <xdr:colOff>19050</xdr:colOff>
      <xdr:row>3</xdr:row>
      <xdr:rowOff>28575</xdr:rowOff>
    </xdr:to>
    <xdr:cxnSp macro="">
      <xdr:nvCxnSpPr>
        <xdr:cNvPr id="3" name="Straight Connector 2"/>
        <xdr:cNvCxnSpPr/>
      </xdr:nvCxnSpPr>
      <xdr:spPr>
        <a:xfrm flipV="1">
          <a:off x="1362075" y="647700"/>
          <a:ext cx="159067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609600</xdr:colOff>
      <xdr:row>2</xdr:row>
      <xdr:rowOff>19050</xdr:rowOff>
    </xdr:from>
    <xdr:to>
      <xdr:col>10</xdr:col>
      <xdr:colOff>571500</xdr:colOff>
      <xdr:row>2</xdr:row>
      <xdr:rowOff>20638</xdr:rowOff>
    </xdr:to>
    <xdr:cxnSp macro="">
      <xdr:nvCxnSpPr>
        <xdr:cNvPr id="5" name="Straight Connector 4"/>
        <xdr:cNvCxnSpPr/>
      </xdr:nvCxnSpPr>
      <xdr:spPr>
        <a:xfrm>
          <a:off x="6534150" y="438150"/>
          <a:ext cx="19050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topLeftCell="A31" workbookViewId="0">
      <selection activeCell="J33" sqref="J33"/>
    </sheetView>
  </sheetViews>
  <sheetFormatPr defaultRowHeight="15" x14ac:dyDescent="0.25"/>
  <cols>
    <col min="1" max="1" width="4.28515625" customWidth="1"/>
    <col min="2" max="2" width="26.7109375" customWidth="1"/>
    <col min="3" max="3" width="13" customWidth="1"/>
    <col min="4" max="4" width="11.140625" customWidth="1"/>
    <col min="5" max="5" width="0.7109375" hidden="1" customWidth="1"/>
    <col min="6" max="6" width="11.28515625" customWidth="1"/>
    <col min="7" max="7" width="12.7109375" customWidth="1"/>
    <col min="8" max="8" width="9.7109375" customWidth="1"/>
    <col min="9" max="9" width="14.85546875" customWidth="1"/>
    <col min="10" max="10" width="14.28515625" customWidth="1"/>
    <col min="11" max="11" width="13.5703125" customWidth="1"/>
    <col min="12" max="12" width="13" customWidth="1"/>
  </cols>
  <sheetData>
    <row r="1" spans="1:12" ht="16.5" x14ac:dyDescent="0.25">
      <c r="A1" s="54" t="s">
        <v>70</v>
      </c>
      <c r="B1" s="54"/>
      <c r="C1" s="54"/>
      <c r="D1" s="54"/>
      <c r="E1" s="54"/>
      <c r="F1" s="54"/>
      <c r="G1" s="1"/>
      <c r="H1" s="55" t="s">
        <v>0</v>
      </c>
      <c r="I1" s="55"/>
      <c r="J1" s="55"/>
      <c r="K1" s="55"/>
      <c r="L1" s="55"/>
    </row>
    <row r="2" spans="1:12" ht="16.5" x14ac:dyDescent="0.25">
      <c r="A2" s="55" t="s">
        <v>41</v>
      </c>
      <c r="B2" s="55"/>
      <c r="C2" s="55"/>
      <c r="D2" s="55"/>
      <c r="E2" s="55"/>
      <c r="F2" s="55"/>
      <c r="G2" s="1"/>
      <c r="H2" s="33" t="s">
        <v>1</v>
      </c>
      <c r="I2" s="33"/>
      <c r="J2" s="33"/>
      <c r="K2" s="33"/>
      <c r="L2" s="33"/>
    </row>
    <row r="3" spans="1:12" ht="16.5" x14ac:dyDescent="0.25">
      <c r="A3" s="55" t="s">
        <v>38</v>
      </c>
      <c r="B3" s="55"/>
      <c r="C3" s="55"/>
      <c r="D3" s="55"/>
      <c r="E3" s="55"/>
      <c r="F3" s="55"/>
      <c r="G3" s="1"/>
      <c r="H3" s="23"/>
      <c r="I3" s="23"/>
      <c r="J3" s="23"/>
      <c r="K3" s="23"/>
      <c r="L3" s="23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x14ac:dyDescent="0.25">
      <c r="A5" s="33" t="s">
        <v>39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 ht="16.5" x14ac:dyDescent="0.25">
      <c r="A6" s="33" t="s">
        <v>42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12" ht="16.5" x14ac:dyDescent="0.25">
      <c r="A7" s="53" t="s">
        <v>71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</row>
    <row r="8" spans="1:12" ht="16.5" x14ac:dyDescent="0.25">
      <c r="A8" s="53" t="s">
        <v>43</v>
      </c>
      <c r="B8" s="53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5.75" x14ac:dyDescent="0.25">
      <c r="A9" s="35" t="s">
        <v>44</v>
      </c>
      <c r="B9" s="35"/>
      <c r="C9" s="23"/>
      <c r="D9" s="24" t="s">
        <v>45</v>
      </c>
      <c r="E9" s="23"/>
      <c r="F9" s="35" t="s">
        <v>46</v>
      </c>
      <c r="G9" s="35"/>
      <c r="H9" s="24"/>
      <c r="I9" s="24" t="s">
        <v>47</v>
      </c>
      <c r="J9" s="35" t="s">
        <v>48</v>
      </c>
      <c r="K9" s="35"/>
      <c r="L9" s="35"/>
    </row>
    <row r="10" spans="1:12" ht="15.75" x14ac:dyDescent="0.25">
      <c r="A10" s="35" t="s">
        <v>72</v>
      </c>
      <c r="B10" s="35"/>
      <c r="C10" s="23"/>
      <c r="D10" s="24" t="s">
        <v>45</v>
      </c>
      <c r="E10" s="23"/>
      <c r="F10" s="35" t="s">
        <v>49</v>
      </c>
      <c r="G10" s="35"/>
      <c r="H10" s="24"/>
      <c r="I10" s="24" t="s">
        <v>47</v>
      </c>
      <c r="J10" s="35" t="s">
        <v>50</v>
      </c>
      <c r="K10" s="35"/>
      <c r="L10" s="35"/>
    </row>
    <row r="11" spans="1:12" ht="15.75" x14ac:dyDescent="0.25">
      <c r="A11" s="35" t="s">
        <v>73</v>
      </c>
      <c r="B11" s="35"/>
      <c r="C11" s="23"/>
      <c r="D11" s="24" t="s">
        <v>45</v>
      </c>
      <c r="E11" s="23"/>
      <c r="F11" s="35" t="s">
        <v>51</v>
      </c>
      <c r="G11" s="35"/>
      <c r="H11" s="24"/>
      <c r="I11" s="24" t="s">
        <v>47</v>
      </c>
      <c r="J11" s="35" t="s">
        <v>52</v>
      </c>
      <c r="K11" s="35"/>
      <c r="L11" s="35"/>
    </row>
    <row r="12" spans="1:12" ht="15.75" x14ac:dyDescent="0.25">
      <c r="A12" s="35" t="s">
        <v>74</v>
      </c>
      <c r="B12" s="35"/>
      <c r="C12" s="23"/>
      <c r="D12" s="24" t="s">
        <v>45</v>
      </c>
      <c r="E12" s="23"/>
      <c r="F12" s="31" t="s">
        <v>53</v>
      </c>
      <c r="G12" s="31"/>
      <c r="H12" s="24"/>
      <c r="I12" s="24" t="s">
        <v>47</v>
      </c>
      <c r="J12" s="35" t="s">
        <v>54</v>
      </c>
      <c r="K12" s="35"/>
      <c r="L12" s="35"/>
    </row>
    <row r="13" spans="1:12" ht="15.75" x14ac:dyDescent="0.25">
      <c r="A13" s="35" t="s">
        <v>55</v>
      </c>
      <c r="B13" s="35"/>
      <c r="C13" s="23"/>
      <c r="D13" s="24" t="s">
        <v>45</v>
      </c>
      <c r="E13" s="23"/>
      <c r="F13" s="35" t="s">
        <v>56</v>
      </c>
      <c r="G13" s="35"/>
      <c r="H13" s="24"/>
      <c r="I13" s="24" t="s">
        <v>47</v>
      </c>
      <c r="J13" s="35" t="s">
        <v>54</v>
      </c>
      <c r="K13" s="35"/>
      <c r="L13" s="35"/>
    </row>
    <row r="14" spans="1:12" ht="15.75" x14ac:dyDescent="0.25">
      <c r="A14" s="35" t="s">
        <v>75</v>
      </c>
      <c r="B14" s="35"/>
      <c r="C14" s="23"/>
      <c r="D14" s="24" t="s">
        <v>45</v>
      </c>
      <c r="E14" s="23"/>
      <c r="F14" s="35" t="s">
        <v>76</v>
      </c>
      <c r="G14" s="35"/>
      <c r="H14" s="24"/>
      <c r="I14" s="24" t="s">
        <v>47</v>
      </c>
      <c r="J14" s="35" t="s">
        <v>54</v>
      </c>
      <c r="K14" s="35"/>
      <c r="L14" s="35"/>
    </row>
    <row r="15" spans="1:12" ht="15.75" x14ac:dyDescent="0.25">
      <c r="A15" s="35" t="s">
        <v>57</v>
      </c>
      <c r="B15" s="35"/>
      <c r="C15" s="23"/>
      <c r="D15" s="24" t="s">
        <v>45</v>
      </c>
      <c r="E15" s="23"/>
      <c r="F15" s="35" t="s">
        <v>58</v>
      </c>
      <c r="G15" s="35"/>
      <c r="H15" s="24"/>
      <c r="I15" s="24" t="s">
        <v>47</v>
      </c>
      <c r="J15" s="35" t="s">
        <v>54</v>
      </c>
      <c r="K15" s="35"/>
      <c r="L15" s="35"/>
    </row>
    <row r="16" spans="1:12" ht="15.75" x14ac:dyDescent="0.25">
      <c r="A16" s="35" t="s">
        <v>59</v>
      </c>
      <c r="B16" s="35"/>
      <c r="C16" s="23"/>
      <c r="D16" s="24" t="s">
        <v>45</v>
      </c>
      <c r="E16" s="23"/>
      <c r="F16" s="35" t="s">
        <v>60</v>
      </c>
      <c r="G16" s="35"/>
      <c r="H16" s="24"/>
      <c r="I16" s="24" t="s">
        <v>47</v>
      </c>
      <c r="J16" s="35" t="s">
        <v>61</v>
      </c>
      <c r="K16" s="35"/>
      <c r="L16" s="35"/>
    </row>
    <row r="17" spans="1:12" ht="16.5" customHeight="1" x14ac:dyDescent="0.25">
      <c r="A17" s="35" t="s">
        <v>62</v>
      </c>
      <c r="B17" s="35"/>
      <c r="C17" s="35"/>
      <c r="D17" s="35"/>
      <c r="E17" s="25"/>
      <c r="F17" s="25"/>
      <c r="G17" s="25"/>
      <c r="H17" s="25"/>
      <c r="I17" s="25"/>
      <c r="J17" s="25"/>
      <c r="K17" s="25"/>
      <c r="L17" s="25"/>
    </row>
    <row r="18" spans="1:12" x14ac:dyDescent="0.25">
      <c r="A18" s="37" t="s">
        <v>2</v>
      </c>
      <c r="B18" s="37" t="s">
        <v>3</v>
      </c>
      <c r="C18" s="37" t="s">
        <v>4</v>
      </c>
      <c r="D18" s="40" t="s">
        <v>5</v>
      </c>
      <c r="E18" s="40" t="s">
        <v>6</v>
      </c>
      <c r="F18" s="50" t="s">
        <v>7</v>
      </c>
      <c r="G18" s="37" t="s">
        <v>8</v>
      </c>
      <c r="H18" s="43" t="s">
        <v>9</v>
      </c>
      <c r="I18" s="44"/>
      <c r="J18" s="43" t="s">
        <v>10</v>
      </c>
      <c r="K18" s="44"/>
      <c r="L18" s="47" t="s">
        <v>11</v>
      </c>
    </row>
    <row r="19" spans="1:12" x14ac:dyDescent="0.25">
      <c r="A19" s="38"/>
      <c r="B19" s="38"/>
      <c r="C19" s="38"/>
      <c r="D19" s="41"/>
      <c r="E19" s="41"/>
      <c r="F19" s="51"/>
      <c r="G19" s="38"/>
      <c r="H19" s="45"/>
      <c r="I19" s="46"/>
      <c r="J19" s="45"/>
      <c r="K19" s="46"/>
      <c r="L19" s="48"/>
    </row>
    <row r="20" spans="1:12" x14ac:dyDescent="0.25">
      <c r="A20" s="39"/>
      <c r="B20" s="39"/>
      <c r="C20" s="39"/>
      <c r="D20" s="42"/>
      <c r="E20" s="42"/>
      <c r="F20" s="52"/>
      <c r="G20" s="39"/>
      <c r="H20" s="2" t="s">
        <v>12</v>
      </c>
      <c r="I20" s="3" t="s">
        <v>13</v>
      </c>
      <c r="J20" s="2" t="s">
        <v>12</v>
      </c>
      <c r="K20" s="3" t="s">
        <v>13</v>
      </c>
      <c r="L20" s="49"/>
    </row>
    <row r="21" spans="1:12" x14ac:dyDescent="0.25">
      <c r="A21" s="3" t="s">
        <v>14</v>
      </c>
      <c r="B21" s="3" t="s">
        <v>15</v>
      </c>
      <c r="C21" s="3" t="s">
        <v>16</v>
      </c>
      <c r="D21" s="3" t="s">
        <v>17</v>
      </c>
      <c r="E21" s="4"/>
      <c r="F21" s="3" t="s">
        <v>18</v>
      </c>
      <c r="G21" s="5" t="s">
        <v>19</v>
      </c>
      <c r="H21" s="5" t="s">
        <v>20</v>
      </c>
      <c r="I21" s="5" t="s">
        <v>21</v>
      </c>
      <c r="J21" s="5" t="s">
        <v>22</v>
      </c>
      <c r="K21" s="5" t="s">
        <v>23</v>
      </c>
      <c r="L21" s="6">
        <v>6</v>
      </c>
    </row>
    <row r="22" spans="1:12" x14ac:dyDescent="0.25">
      <c r="A22" s="7">
        <v>1</v>
      </c>
      <c r="B22" s="16" t="s">
        <v>25</v>
      </c>
      <c r="C22" s="12">
        <v>5000638</v>
      </c>
      <c r="D22" s="9">
        <v>1999</v>
      </c>
      <c r="E22" s="9" t="s">
        <v>29</v>
      </c>
      <c r="F22" s="10" t="s">
        <v>24</v>
      </c>
      <c r="G22" s="11">
        <v>181500</v>
      </c>
      <c r="H22" s="10">
        <v>4</v>
      </c>
      <c r="I22" s="11">
        <f t="shared" ref="I22:I28" si="0">G22*H22</f>
        <v>726000</v>
      </c>
      <c r="J22" s="10">
        <v>4</v>
      </c>
      <c r="K22" s="11">
        <f t="shared" ref="K22:K28" si="1">J22*G22</f>
        <v>726000</v>
      </c>
      <c r="L22" s="10"/>
    </row>
    <row r="23" spans="1:12" x14ac:dyDescent="0.25">
      <c r="A23" s="7">
        <v>2</v>
      </c>
      <c r="B23" s="16" t="s">
        <v>30</v>
      </c>
      <c r="C23" s="12">
        <v>5000699</v>
      </c>
      <c r="D23" s="9">
        <v>2000</v>
      </c>
      <c r="E23" s="9" t="s">
        <v>29</v>
      </c>
      <c r="F23" s="10" t="s">
        <v>24</v>
      </c>
      <c r="G23" s="11">
        <v>1150000</v>
      </c>
      <c r="H23" s="10">
        <v>1</v>
      </c>
      <c r="I23" s="11">
        <f t="shared" si="0"/>
        <v>1150000</v>
      </c>
      <c r="J23" s="10">
        <v>1</v>
      </c>
      <c r="K23" s="11">
        <f t="shared" si="1"/>
        <v>1150000</v>
      </c>
      <c r="L23" s="10"/>
    </row>
    <row r="24" spans="1:12" x14ac:dyDescent="0.25">
      <c r="A24" s="7">
        <v>3</v>
      </c>
      <c r="B24" s="16" t="s">
        <v>31</v>
      </c>
      <c r="C24" s="12">
        <v>5000957</v>
      </c>
      <c r="D24" s="9">
        <v>2002</v>
      </c>
      <c r="E24" s="9" t="s">
        <v>29</v>
      </c>
      <c r="F24" s="10" t="s">
        <v>24</v>
      </c>
      <c r="G24" s="11">
        <v>110000</v>
      </c>
      <c r="H24" s="10">
        <v>2</v>
      </c>
      <c r="I24" s="11">
        <f t="shared" si="0"/>
        <v>220000</v>
      </c>
      <c r="J24" s="10">
        <v>2</v>
      </c>
      <c r="K24" s="11">
        <f t="shared" si="1"/>
        <v>220000</v>
      </c>
      <c r="L24" s="10"/>
    </row>
    <row r="25" spans="1:12" ht="15.75" x14ac:dyDescent="0.25">
      <c r="A25" s="7">
        <v>4</v>
      </c>
      <c r="B25" s="8" t="s">
        <v>32</v>
      </c>
      <c r="C25" s="15">
        <v>5001778</v>
      </c>
      <c r="D25" s="17">
        <v>2009</v>
      </c>
      <c r="E25" s="9" t="s">
        <v>29</v>
      </c>
      <c r="F25" s="18" t="s">
        <v>24</v>
      </c>
      <c r="G25" s="19">
        <v>3000000</v>
      </c>
      <c r="H25" s="18">
        <v>2</v>
      </c>
      <c r="I25" s="11">
        <f t="shared" si="0"/>
        <v>6000000</v>
      </c>
      <c r="J25" s="18">
        <v>2</v>
      </c>
      <c r="K25" s="11">
        <f t="shared" si="1"/>
        <v>6000000</v>
      </c>
      <c r="L25" s="20"/>
    </row>
    <row r="26" spans="1:12" ht="15.75" x14ac:dyDescent="0.25">
      <c r="A26" s="7">
        <v>5</v>
      </c>
      <c r="B26" s="8" t="s">
        <v>26</v>
      </c>
      <c r="C26" s="15">
        <v>5001830</v>
      </c>
      <c r="D26" s="17">
        <v>2009</v>
      </c>
      <c r="E26" s="9" t="s">
        <v>29</v>
      </c>
      <c r="F26" s="18" t="s">
        <v>24</v>
      </c>
      <c r="G26" s="19">
        <v>2150000</v>
      </c>
      <c r="H26" s="18">
        <v>2</v>
      </c>
      <c r="I26" s="11">
        <f t="shared" si="0"/>
        <v>4300000</v>
      </c>
      <c r="J26" s="18">
        <v>2</v>
      </c>
      <c r="K26" s="11">
        <f t="shared" si="1"/>
        <v>4300000</v>
      </c>
      <c r="L26" s="20"/>
    </row>
    <row r="27" spans="1:12" ht="15.75" x14ac:dyDescent="0.25">
      <c r="A27" s="7">
        <v>6</v>
      </c>
      <c r="B27" s="4" t="s">
        <v>33</v>
      </c>
      <c r="C27" s="12" t="s">
        <v>34</v>
      </c>
      <c r="D27" s="17">
        <v>2008</v>
      </c>
      <c r="E27" s="13" t="s">
        <v>29</v>
      </c>
      <c r="F27" s="10" t="s">
        <v>24</v>
      </c>
      <c r="G27" s="11">
        <v>2449999</v>
      </c>
      <c r="H27" s="10">
        <v>1</v>
      </c>
      <c r="I27" s="11">
        <f t="shared" si="0"/>
        <v>2449999</v>
      </c>
      <c r="J27" s="10">
        <v>1</v>
      </c>
      <c r="K27" s="11">
        <f t="shared" si="1"/>
        <v>2449999</v>
      </c>
      <c r="L27" s="20"/>
    </row>
    <row r="28" spans="1:12" ht="15.75" x14ac:dyDescent="0.25">
      <c r="A28" s="7">
        <v>7</v>
      </c>
      <c r="B28" s="4" t="s">
        <v>27</v>
      </c>
      <c r="C28" s="12" t="s">
        <v>35</v>
      </c>
      <c r="D28" s="21">
        <v>2010</v>
      </c>
      <c r="E28" s="13" t="s">
        <v>29</v>
      </c>
      <c r="F28" s="12" t="s">
        <v>24</v>
      </c>
      <c r="G28" s="14">
        <v>3100000</v>
      </c>
      <c r="H28" s="12">
        <v>1</v>
      </c>
      <c r="I28" s="11">
        <f t="shared" si="0"/>
        <v>3100000</v>
      </c>
      <c r="J28" s="12">
        <v>1</v>
      </c>
      <c r="K28" s="11">
        <f t="shared" si="1"/>
        <v>3100000</v>
      </c>
      <c r="L28" s="22"/>
    </row>
    <row r="29" spans="1:12" ht="15.75" x14ac:dyDescent="0.25">
      <c r="A29" s="7">
        <v>8</v>
      </c>
      <c r="B29" s="4" t="s">
        <v>36</v>
      </c>
      <c r="C29" s="12" t="s">
        <v>37</v>
      </c>
      <c r="D29" s="21">
        <v>2014</v>
      </c>
      <c r="E29" s="13" t="s">
        <v>29</v>
      </c>
      <c r="F29" s="12" t="s">
        <v>24</v>
      </c>
      <c r="G29" s="14">
        <v>4850000</v>
      </c>
      <c r="H29" s="12">
        <v>2</v>
      </c>
      <c r="I29" s="11">
        <f>G29*H29</f>
        <v>9700000</v>
      </c>
      <c r="J29" s="12">
        <v>2</v>
      </c>
      <c r="K29" s="11">
        <f>J29*G29</f>
        <v>9700000</v>
      </c>
      <c r="L29" s="22"/>
    </row>
    <row r="30" spans="1:12" ht="15.75" x14ac:dyDescent="0.25">
      <c r="A30" s="26"/>
      <c r="B30" s="56" t="s">
        <v>40</v>
      </c>
      <c r="C30" s="57"/>
      <c r="D30" s="57"/>
      <c r="E30" s="57"/>
      <c r="F30" s="58"/>
      <c r="G30" s="28">
        <f>SUM(G22:G29)</f>
        <v>16991499</v>
      </c>
      <c r="H30" s="27">
        <f>SUM(H22:H29)</f>
        <v>15</v>
      </c>
      <c r="I30" s="29">
        <f>SUM(I22:I29)</f>
        <v>27645999</v>
      </c>
      <c r="J30" s="27">
        <f>SUM(J22:J29)</f>
        <v>15</v>
      </c>
      <c r="K30" s="29">
        <f>SUM(K22:K29)</f>
        <v>27645999</v>
      </c>
      <c r="L30" s="30"/>
    </row>
    <row r="31" spans="1:12" ht="16.5" x14ac:dyDescent="0.25">
      <c r="A31" s="33" t="s">
        <v>63</v>
      </c>
      <c r="B31" s="33"/>
      <c r="C31" s="33"/>
      <c r="D31" s="1"/>
      <c r="E31" s="1"/>
      <c r="F31" s="1"/>
      <c r="G31" s="1"/>
      <c r="H31" s="1"/>
      <c r="I31" s="36" t="s">
        <v>82</v>
      </c>
      <c r="J31" s="36"/>
      <c r="K31" s="36"/>
      <c r="L31" s="36"/>
    </row>
    <row r="32" spans="1:12" ht="16.5" x14ac:dyDescent="0.25">
      <c r="A32" s="33" t="s">
        <v>64</v>
      </c>
      <c r="B32" s="33"/>
      <c r="C32" s="33"/>
      <c r="D32" s="33" t="s">
        <v>65</v>
      </c>
      <c r="E32" s="33"/>
      <c r="F32" s="33"/>
      <c r="G32" s="33"/>
      <c r="H32" s="1"/>
      <c r="I32" s="32"/>
      <c r="J32" s="33" t="s">
        <v>28</v>
      </c>
      <c r="K32" s="33"/>
      <c r="L32" s="33"/>
    </row>
    <row r="33" spans="1:12" ht="16.5" x14ac:dyDescent="0.25">
      <c r="A33" s="1"/>
      <c r="B33" s="1"/>
      <c r="C33" s="1"/>
      <c r="D33" s="34" t="s">
        <v>77</v>
      </c>
      <c r="E33" s="34"/>
      <c r="F33" s="34"/>
      <c r="G33" s="34"/>
      <c r="H33" s="34"/>
      <c r="I33" s="34"/>
      <c r="J33" s="1"/>
      <c r="K33" s="1"/>
      <c r="L33" s="1"/>
    </row>
    <row r="34" spans="1:12" ht="16.5" x14ac:dyDescent="0.25">
      <c r="A34" s="1"/>
      <c r="B34" s="1"/>
      <c r="C34" s="1"/>
      <c r="D34" s="34" t="s">
        <v>78</v>
      </c>
      <c r="E34" s="34"/>
      <c r="F34" s="34"/>
      <c r="G34" s="34"/>
      <c r="H34" s="34"/>
      <c r="I34" s="34"/>
      <c r="J34" s="1"/>
      <c r="K34" s="1"/>
      <c r="L34" s="1"/>
    </row>
    <row r="35" spans="1:12" ht="16.5" x14ac:dyDescent="0.25">
      <c r="A35" s="1"/>
      <c r="B35" s="1"/>
      <c r="C35" s="1"/>
      <c r="D35" s="34" t="s">
        <v>79</v>
      </c>
      <c r="E35" s="34"/>
      <c r="F35" s="34"/>
      <c r="G35" s="34"/>
      <c r="H35" s="34"/>
      <c r="I35" s="34"/>
      <c r="J35" s="1"/>
      <c r="K35" s="1"/>
      <c r="L35" s="1"/>
    </row>
    <row r="36" spans="1:12" ht="16.5" x14ac:dyDescent="0.25">
      <c r="A36" s="1"/>
      <c r="B36" s="1"/>
      <c r="C36" s="1"/>
      <c r="D36" s="34" t="s">
        <v>66</v>
      </c>
      <c r="E36" s="34"/>
      <c r="F36" s="34"/>
      <c r="G36" s="34"/>
      <c r="H36" s="34"/>
      <c r="I36" s="34"/>
      <c r="J36" s="1"/>
      <c r="K36" s="1"/>
      <c r="L36" s="1"/>
    </row>
    <row r="37" spans="1:12" ht="16.5" x14ac:dyDescent="0.25">
      <c r="A37" s="33" t="s">
        <v>67</v>
      </c>
      <c r="B37" s="33"/>
      <c r="C37" s="33"/>
      <c r="D37" s="34" t="s">
        <v>80</v>
      </c>
      <c r="E37" s="34"/>
      <c r="F37" s="34"/>
      <c r="G37" s="34"/>
      <c r="H37" s="34"/>
      <c r="I37" s="34"/>
      <c r="J37" s="33" t="s">
        <v>81</v>
      </c>
      <c r="K37" s="33"/>
      <c r="L37" s="33"/>
    </row>
    <row r="38" spans="1:12" ht="16.5" x14ac:dyDescent="0.25">
      <c r="A38" s="1"/>
      <c r="B38" s="1"/>
      <c r="C38" s="1"/>
      <c r="D38" s="34" t="s">
        <v>68</v>
      </c>
      <c r="E38" s="34"/>
      <c r="F38" s="34"/>
      <c r="G38" s="34"/>
      <c r="H38" s="34"/>
      <c r="I38" s="34"/>
      <c r="J38" s="1"/>
      <c r="K38" s="1"/>
      <c r="L38" s="1"/>
    </row>
    <row r="39" spans="1:12" ht="16.5" x14ac:dyDescent="0.25">
      <c r="A39" s="1"/>
      <c r="B39" s="1"/>
      <c r="C39" s="1"/>
      <c r="D39" s="34" t="s">
        <v>69</v>
      </c>
      <c r="E39" s="34"/>
      <c r="F39" s="34"/>
      <c r="G39" s="34"/>
      <c r="H39" s="34"/>
      <c r="I39" s="34"/>
      <c r="J39" s="1"/>
      <c r="K39" s="1"/>
      <c r="L39" s="1"/>
    </row>
  </sheetData>
  <mergeCells count="58">
    <mergeCell ref="D33:I33"/>
    <mergeCell ref="A12:B12"/>
    <mergeCell ref="A14:B14"/>
    <mergeCell ref="F14:G14"/>
    <mergeCell ref="A6:L6"/>
    <mergeCell ref="A7:L7"/>
    <mergeCell ref="G18:G20"/>
    <mergeCell ref="H18:I19"/>
    <mergeCell ref="B30:F30"/>
    <mergeCell ref="A1:F1"/>
    <mergeCell ref="H1:L1"/>
    <mergeCell ref="A2:F2"/>
    <mergeCell ref="H2:L2"/>
    <mergeCell ref="A5:L5"/>
    <mergeCell ref="A3:F3"/>
    <mergeCell ref="A8:B8"/>
    <mergeCell ref="A9:B9"/>
    <mergeCell ref="F9:G9"/>
    <mergeCell ref="J9:L9"/>
    <mergeCell ref="F13:G13"/>
    <mergeCell ref="J13:L13"/>
    <mergeCell ref="J12:L12"/>
    <mergeCell ref="A13:B13"/>
    <mergeCell ref="A10:B10"/>
    <mergeCell ref="F10:G10"/>
    <mergeCell ref="J10:L10"/>
    <mergeCell ref="A11:B11"/>
    <mergeCell ref="F11:G11"/>
    <mergeCell ref="J11:L11"/>
    <mergeCell ref="J14:L14"/>
    <mergeCell ref="A15:B15"/>
    <mergeCell ref="F15:G15"/>
    <mergeCell ref="J15:L15"/>
    <mergeCell ref="A16:B16"/>
    <mergeCell ref="F16:G16"/>
    <mergeCell ref="J16:L16"/>
    <mergeCell ref="A37:C37"/>
    <mergeCell ref="D37:I37"/>
    <mergeCell ref="A17:D17"/>
    <mergeCell ref="A31:C31"/>
    <mergeCell ref="I31:L31"/>
    <mergeCell ref="A32:C32"/>
    <mergeCell ref="D32:G32"/>
    <mergeCell ref="J32:L32"/>
    <mergeCell ref="A18:A20"/>
    <mergeCell ref="B18:B20"/>
    <mergeCell ref="C18:C20"/>
    <mergeCell ref="D18:D20"/>
    <mergeCell ref="E18:E20"/>
    <mergeCell ref="J18:K19"/>
    <mergeCell ref="L18:L20"/>
    <mergeCell ref="F18:F20"/>
    <mergeCell ref="J37:L37"/>
    <mergeCell ref="D38:I38"/>
    <mergeCell ref="D39:I39"/>
    <mergeCell ref="D34:I34"/>
    <mergeCell ref="D35:I35"/>
    <mergeCell ref="D36:I36"/>
  </mergeCells>
  <conditionalFormatting sqref="A18:K21 A22:B30 G22:L30 C22:F29">
    <cfRule type="cellIs" dxfId="1" priority="12" operator="equal">
      <formula>"Thanh lý"</formula>
    </cfRule>
  </conditionalFormatting>
  <conditionalFormatting sqref="A18:K21 A22:B30 G22:L30 C22:F29">
    <cfRule type="cellIs" dxfId="0" priority="11" operator="equal">
      <formula>"Thanh lý 2013"</formula>
    </cfRule>
  </conditionalFormatting>
  <pageMargins left="1" right="0.7" top="0.75" bottom="0.75" header="0.3" footer="0.3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DCKTCD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2015-03-11T07:14:33Z</cp:lastPrinted>
  <dcterms:created xsi:type="dcterms:W3CDTF">2014-09-06T02:10:41Z</dcterms:created>
  <dcterms:modified xsi:type="dcterms:W3CDTF">2017-07-28T07:39:11Z</dcterms:modified>
</cp:coreProperties>
</file>